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Usuario\Desktop\IAPP SA. DOCUMENTOS LIC. GABI\DOCUMENTACIONES LEGALES IAPP SA\2022 BALANCE IAPP SA\"/>
    </mc:Choice>
  </mc:AlternateContent>
  <xr:revisionPtr revIDLastSave="0" documentId="13_ncr:1_{4285DE74-3F62-4D59-83BC-31F4EA749C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de Deudas al 31-12-2022" sheetId="1" r:id="rId1"/>
  </sheets>
  <definedNames>
    <definedName name="_xlnm.Print_Area" localSheetId="0">'Informe de Deudas al 31-12-2022'!$B$3:$G$62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  <c r="F55" i="1"/>
  <c r="E51" i="1"/>
  <c r="E55" i="1"/>
  <c r="F28" i="1"/>
  <c r="F50" i="1"/>
  <c r="E50" i="1"/>
  <c r="E28" i="1"/>
  <c r="F24" i="1" l="1"/>
  <c r="E24" i="1"/>
  <c r="F46" i="1"/>
  <c r="F43" i="1"/>
  <c r="F31" i="1"/>
  <c r="E31" i="1"/>
  <c r="F38" i="1"/>
  <c r="E38" i="1"/>
  <c r="E46" i="1"/>
  <c r="F59" i="1" l="1"/>
  <c r="E43" i="1"/>
  <c r="E59" i="1" s="1"/>
  <c r="F18" i="1"/>
  <c r="F32" i="1" s="1"/>
  <c r="E18" i="1"/>
  <c r="E32" i="1" s="1"/>
  <c r="F5" i="1" l="1"/>
  <c r="F61" i="1"/>
  <c r="E61" i="1"/>
  <c r="E5" i="1"/>
</calcChain>
</file>

<file path=xl/sharedStrings.xml><?xml version="1.0" encoding="utf-8"?>
<sst xmlns="http://schemas.openxmlformats.org/spreadsheetml/2006/main" count="50" uniqueCount="48">
  <si>
    <t xml:space="preserve">DEUDAS </t>
  </si>
  <si>
    <t>INVESTIGACIONES AGROPECUARIAS PARAGUAY S.A. (IAPP)</t>
  </si>
  <si>
    <t>CORRIENTES</t>
  </si>
  <si>
    <t>DEUDAS COMERCIALES</t>
  </si>
  <si>
    <t>PROVEEDORES DEL EXTERIOR M/E</t>
  </si>
  <si>
    <t>DEUDAS EN USD</t>
  </si>
  <si>
    <t>TOTAL PROV DEL EXTERIOR M/E</t>
  </si>
  <si>
    <t>PROVEEDORES LOCALES M/N</t>
  </si>
  <si>
    <t xml:space="preserve">ACREEDORES VARIOS </t>
  </si>
  <si>
    <t>ANTICIPO DE CLIENTES</t>
  </si>
  <si>
    <t>DEUDAS FINANCIERAS</t>
  </si>
  <si>
    <t>DEUDAS EN M/N</t>
  </si>
  <si>
    <t>EMPRESAS VINCULADAS</t>
  </si>
  <si>
    <t>DESCUENTOS DE CHEQUES - CLIENTES</t>
  </si>
  <si>
    <t>TOTAL DEUDAS COMERCIALES A CTE</t>
  </si>
  <si>
    <t>TOTAL PASIVO CORRIENTE</t>
  </si>
  <si>
    <t>DEUDAS FINANCIERA ( PASIVO NO CORRIENTE )</t>
  </si>
  <si>
    <t>CHEQUES DIFERIDOS EMITIDOS</t>
  </si>
  <si>
    <t>DEUDAS FISCALES</t>
  </si>
  <si>
    <t>TOTAL DEUDAS FISCALES</t>
  </si>
  <si>
    <t>DEUDAS SOCIALES E IMPOSITIVAS</t>
  </si>
  <si>
    <t>APORTE Y RETENCIONES A PAGAR</t>
  </si>
  <si>
    <t>OTROS PASIVOS</t>
  </si>
  <si>
    <t>RIDA  ASSAD GEBAI</t>
  </si>
  <si>
    <t>DEUDAS COMERCIALES A LARGO PLAZO</t>
  </si>
  <si>
    <t>PROVEEDORES LOCALES M/N A LARGO PLAZO</t>
  </si>
  <si>
    <t>PROVEEDORES DEL EXTERIOR M/E  A LARGO PLZO</t>
  </si>
  <si>
    <t>TOTAL DEUDAS COMERCIALES M/N( NO CORRIENTE)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</si>
  <si>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</si>
  <si>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</si>
  <si>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</si>
  <si>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</si>
  <si>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</si>
  <si>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</si>
  <si>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</si>
  <si>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IVA A PAGAR</t>
  </si>
  <si>
    <t>ACREEDORES VARIOS</t>
  </si>
  <si>
    <t>CHEQUE DIFERIDOS - EMITIDOS - A IMAF</t>
  </si>
  <si>
    <t>IMP. A LA RENTA (IRE ) - A PAGAR</t>
  </si>
  <si>
    <t>DEUDAS FINANCIERAS A LARGO PLAZO</t>
  </si>
  <si>
    <t>BONOS EMITIDOS A PAGAR SERIE 1 PYIAPO1F3600</t>
  </si>
  <si>
    <t>BONOS EMITIDOS A PAGAR SERIE 1 PYIAPO1F3624</t>
  </si>
  <si>
    <t>BONOS EMITIDOS A PAGAR SERIE 1 PYIAPO1F3617</t>
  </si>
  <si>
    <t>INTERESES A PAGAR DE BONOS</t>
  </si>
  <si>
    <t>INTERESES A PAGAR SOBRE  BONOS - SERIE 1</t>
  </si>
  <si>
    <t>INTERESES A PAGAR SOBRE  BONOS - SERIE 2</t>
  </si>
  <si>
    <t>INTERESES A PAGAR SOBRE  BONOS - SERIE 3</t>
  </si>
  <si>
    <t>INFORME DEL REPRESENTANTE LEGAL SOBRE DEUDAS AL 31-12-2022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</si>
</sst>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4" fillId="2" borderId="1" xfId="0" applyFont="1" applyFill="1" applyBorder="1"/>
    <xf numFmtId="14" fontId="4" fillId="2" borderId="1" xfId="0" applyNumberFormat="1" applyFont="1" applyFill="1" applyBorder="1"/>
    <xf numFmtId="0" fontId="5" fillId="3" borderId="1" xfId="0" applyFont="1" applyFill="1" applyBorder="1"/>
    <xf numFmtId="0" fontId="0" fillId="3" borderId="1" xfId="0" applyFill="1" applyBorder="1"/>
    <xf numFmtId="165" fontId="13" fillId="3" borderId="1" xfId="0" applyNumberFormat="1" applyFont="1" applyFill="1" applyBorder="1"/>
    <xf numFmtId="0" fontId="10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1" fillId="0" borderId="1" xfId="0" applyFont="1" applyBorder="1"/>
    <xf numFmtId="0" fontId="12" fillId="3" borderId="1" xfId="0" applyFont="1" applyFill="1" applyBorder="1"/>
    <xf numFmtId="165" fontId="12" fillId="3" borderId="1" xfId="1" applyNumberFormat="1" applyFont="1" applyFill="1" applyBorder="1"/>
    <xf numFmtId="0" fontId="2" fillId="3" borderId="1" xfId="0" applyFont="1" applyFill="1" applyBorder="1"/>
    <xf numFmtId="165" fontId="2" fillId="3" borderId="1" xfId="1" applyNumberFormat="1" applyFont="1" applyFill="1" applyBorder="1"/>
    <xf numFmtId="165" fontId="0" fillId="3" borderId="1" xfId="1" applyNumberFormat="1" applyFont="1" applyFill="1" applyBorder="1"/>
    <xf numFmtId="0" fontId="7" fillId="0" borderId="1" xfId="0" applyFont="1" applyBorder="1"/>
    <xf numFmtId="0" fontId="9" fillId="3" borderId="1" xfId="0" applyFont="1" applyFill="1" applyBorder="1"/>
    <xf numFmtId="0" fontId="14" fillId="0" borderId="1" xfId="0" applyFont="1" applyBorder="1"/>
    <xf numFmtId="165" fontId="12" fillId="0" borderId="1" xfId="0" applyNumberFormat="1" applyFont="1" applyBorder="1"/>
    <xf numFmtId="0" fontId="15" fillId="3" borderId="1" xfId="0" applyFont="1" applyFill="1" applyBorder="1"/>
    <xf numFmtId="0" fontId="8" fillId="3" borderId="1" xfId="0" applyFont="1" applyFill="1" applyBorder="1"/>
    <xf numFmtId="165" fontId="9" fillId="3" borderId="1" xfId="1" applyNumberFormat="1" applyFont="1" applyFill="1" applyBorder="1"/>
    <xf numFmtId="165" fontId="2" fillId="0" borderId="1" xfId="1" applyNumberFormat="1" applyFont="1" applyBorder="1"/>
    <xf numFmtId="0" fontId="7" fillId="3" borderId="1" xfId="0" applyFont="1" applyFill="1" applyBorder="1"/>
    <xf numFmtId="0" fontId="13" fillId="4" borderId="1" xfId="0" applyFont="1" applyFill="1" applyBorder="1"/>
    <xf numFmtId="165" fontId="13" fillId="4" borderId="1" xfId="1" applyNumberFormat="1" applyFont="1" applyFill="1" applyBorder="1"/>
    <xf numFmtId="165" fontId="12" fillId="5" borderId="1" xfId="1" applyNumberFormat="1" applyFont="1" applyFill="1" applyBorder="1"/>
    <xf numFmtId="0" fontId="16" fillId="5" borderId="2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left"/>
    </xf>
    <xf numFmtId="0" fontId="16" fillId="5" borderId="4" xfId="0" applyFont="1" applyFill="1" applyBorder="1" applyAlignment="1">
      <alignment horizontal="left"/>
    </xf>
    <xf numFmtId="165" fontId="17" fillId="0" borderId="1" xfId="1" applyNumberFormat="1" applyFont="1" applyBorder="1"/>
    <xf numFmtId="165" fontId="18" fillId="5" borderId="1" xfId="1" applyNumberFormat="1" applyFont="1" applyFill="1" applyBorder="1"/>
    <xf numFmtId="165" fontId="18" fillId="0" borderId="1" xfId="1" applyNumberFormat="1" applyFont="1" applyBorder="1"/>
    <xf numFmtId="0" fontId="12" fillId="5" borderId="2" xfId="0" applyFont="1" applyFill="1" applyBorder="1" applyAlignment="1">
      <alignment horizontal="left"/>
    </xf>
    <xf numFmtId="165" fontId="9" fillId="0" borderId="1" xfId="1" applyNumberFormat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5" borderId="2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left"/>
    </xf>
    <xf numFmtId="0" fontId="16" fillId="5" borderId="4" xfId="0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3"/>
  <sheetViews>
    <sheetView tabSelected="1" topLeftCell="A56" workbookViewId="0">
      <selection activeCell="F71" sqref="F71"/>
    </sheetView>
  </sheetViews>
  <sheetFormatPr baseColWidth="10" defaultRowHeight="14.4" x14ac:dyDescent="0.3"/>
  <cols>
    <col min="4" max="4" width="26.44140625" customWidth="1"/>
    <col min="5" max="5" width="18.109375" customWidth="1"/>
    <col min="6" max="6" width="18.33203125" customWidth="1"/>
    <col min="7" max="7" width="21.5546875" customWidth="1"/>
  </cols>
  <sheetData>
    <row r="1" spans="2:8" ht="17.399999999999999" x14ac:dyDescent="0.45">
      <c r="B1" s="3" t="s">
        <v>47</v>
      </c>
      <c r="C1" s="4"/>
      <c r="D1" s="4"/>
      <c r="E1" s="4"/>
      <c r="F1" s="4"/>
      <c r="G1" s="4"/>
    </row>
    <row r="2" spans="2:8" x14ac:dyDescent="0.3">
      <c r="B2" s="4"/>
      <c r="C2" s="4"/>
      <c r="D2" s="4"/>
      <c r="E2" s="4"/>
      <c r="F2" s="4"/>
      <c r="G2" s="4"/>
    </row>
    <row r="3" spans="2:8" ht="15.6" x14ac:dyDescent="0.3">
      <c r="B3" s="5" t="s">
        <v>0</v>
      </c>
      <c r="C3" s="5" t="s">
        <v>1</v>
      </c>
      <c r="D3" s="5"/>
      <c r="E3" s="5"/>
      <c r="F3" s="5"/>
      <c r="G3" s="6">
        <v>44926</v>
      </c>
      <c r="H3" s="2"/>
    </row>
    <row r="4" spans="2:8" x14ac:dyDescent="0.3">
      <c r="B4" s="4"/>
      <c r="C4" s="4"/>
      <c r="D4" s="4"/>
      <c r="E4" s="4"/>
      <c r="F4" s="4"/>
      <c r="G4" s="4"/>
    </row>
    <row r="5" spans="2:8" ht="21" x14ac:dyDescent="0.5">
      <c r="B5" s="7" t="s">
        <v>2</v>
      </c>
      <c r="C5" s="8"/>
      <c r="D5" s="8"/>
      <c r="E5" s="9">
        <f>+E32</f>
        <v>1674646295</v>
      </c>
      <c r="F5" s="9">
        <f>+F32</f>
        <v>1674646295</v>
      </c>
      <c r="G5" s="8"/>
    </row>
    <row r="6" spans="2:8" ht="17.399999999999999" x14ac:dyDescent="0.45">
      <c r="B6" s="10" t="s">
        <v>3</v>
      </c>
      <c r="C6" s="11"/>
      <c r="D6" s="4"/>
      <c r="E6" s="4"/>
      <c r="F6" s="4"/>
      <c r="G6" s="4"/>
    </row>
    <row r="7" spans="2:8" x14ac:dyDescent="0.3">
      <c r="B7" s="4"/>
      <c r="C7" s="4"/>
      <c r="D7" s="4"/>
      <c r="E7" s="4"/>
      <c r="F7" s="4"/>
      <c r="G7" s="4"/>
    </row>
    <row r="8" spans="2:8" x14ac:dyDescent="0.3">
      <c r="B8" s="4" t="s">
        <v>4</v>
      </c>
      <c r="C8" s="4"/>
      <c r="D8" s="4"/>
      <c r="E8" s="12">
        <v>0</v>
      </c>
      <c r="F8" s="12">
        <v>0</v>
      </c>
      <c r="G8" s="4"/>
    </row>
    <row r="9" spans="2:8" x14ac:dyDescent="0.3">
      <c r="B9" s="4" t="s">
        <v>5</v>
      </c>
      <c r="C9" s="4"/>
      <c r="D9" s="4"/>
      <c r="E9" s="12"/>
      <c r="F9" s="12"/>
      <c r="G9" s="4"/>
    </row>
    <row r="10" spans="2:8" x14ac:dyDescent="0.3">
      <c r="B10" s="4"/>
      <c r="C10" s="4"/>
      <c r="D10" s="4"/>
      <c r="E10" s="12"/>
      <c r="F10" s="12"/>
      <c r="G10" s="4"/>
    </row>
    <row r="11" spans="2:8" x14ac:dyDescent="0.3">
      <c r="B11" s="4" t="s">
        <v>6</v>
      </c>
      <c r="C11" s="4"/>
      <c r="D11" s="4"/>
      <c r="E11" s="12"/>
      <c r="F11" s="12"/>
      <c r="G11" s="4"/>
    </row>
    <row r="12" spans="2:8" x14ac:dyDescent="0.3">
      <c r="B12" s="4"/>
      <c r="C12" s="4"/>
      <c r="D12" s="4"/>
      <c r="E12" s="12"/>
      <c r="F12" s="12"/>
      <c r="G12" s="4"/>
    </row>
    <row r="13" spans="2:8" ht="17.399999999999999" x14ac:dyDescent="0.45">
      <c r="B13" s="13" t="s">
        <v>7</v>
      </c>
      <c r="C13" s="4"/>
      <c r="D13" s="4"/>
      <c r="E13" s="4"/>
      <c r="F13" s="4"/>
      <c r="G13" s="4"/>
    </row>
    <row r="14" spans="2:8" x14ac:dyDescent="0.3">
      <c r="B14" s="4" t="s">
        <v>8</v>
      </c>
      <c r="C14" s="4"/>
      <c r="D14" s="4"/>
      <c r="E14" s="12">
        <v>243979181</v>
      </c>
      <c r="F14" s="12">
        <v>243979181</v>
      </c>
      <c r="G14" s="12"/>
      <c r="H14" s="1"/>
    </row>
    <row r="15" spans="2:8" x14ac:dyDescent="0.3">
      <c r="B15" s="4" t="s">
        <v>7</v>
      </c>
      <c r="C15" s="4"/>
      <c r="D15" s="4"/>
      <c r="E15" s="12">
        <v>298464745</v>
      </c>
      <c r="F15" s="12">
        <v>298464745</v>
      </c>
      <c r="G15" s="12"/>
      <c r="H15" s="1"/>
    </row>
    <row r="16" spans="2:8" x14ac:dyDescent="0.3">
      <c r="B16" s="4" t="s">
        <v>9</v>
      </c>
      <c r="C16" s="4"/>
      <c r="D16" s="4"/>
      <c r="E16" s="12">
        <v>0</v>
      </c>
      <c r="F16" s="12">
        <v>0</v>
      </c>
      <c r="G16" s="12"/>
      <c r="H16" s="1"/>
    </row>
    <row r="17" spans="2:8" x14ac:dyDescent="0.3">
      <c r="B17" s="4" t="s">
        <v>12</v>
      </c>
      <c r="C17" s="4"/>
      <c r="D17" s="4"/>
      <c r="E17" s="12">
        <v>0</v>
      </c>
      <c r="F17" s="12">
        <v>0</v>
      </c>
      <c r="G17" s="12"/>
      <c r="H17" s="1"/>
    </row>
    <row r="18" spans="2:8" ht="15.6" x14ac:dyDescent="0.4">
      <c r="B18" s="14" t="s">
        <v>14</v>
      </c>
      <c r="C18" s="14"/>
      <c r="D18" s="14"/>
      <c r="E18" s="15">
        <f>SUM(E14:E17)</f>
        <v>542443926</v>
      </c>
      <c r="F18" s="15">
        <f>SUM(F14:F17)</f>
        <v>542443926</v>
      </c>
      <c r="G18" s="15"/>
      <c r="H18" s="1"/>
    </row>
    <row r="19" spans="2:8" x14ac:dyDescent="0.3">
      <c r="B19" s="4"/>
      <c r="C19" s="4"/>
      <c r="D19" s="4"/>
      <c r="E19" s="12"/>
      <c r="F19" s="12"/>
      <c r="G19" s="12"/>
      <c r="H19" s="1"/>
    </row>
    <row r="20" spans="2:8" ht="17.399999999999999" x14ac:dyDescent="0.45">
      <c r="B20" s="10" t="s">
        <v>10</v>
      </c>
      <c r="C20" s="4"/>
      <c r="D20" s="4"/>
      <c r="E20" s="12"/>
      <c r="F20" s="12"/>
      <c r="G20" s="12"/>
      <c r="H20" s="1"/>
    </row>
    <row r="21" spans="2:8" x14ac:dyDescent="0.3">
      <c r="B21" s="4" t="s">
        <v>11</v>
      </c>
      <c r="C21" s="4"/>
      <c r="D21" s="4"/>
      <c r="E21" s="12"/>
      <c r="F21" s="12"/>
      <c r="G21" s="12"/>
      <c r="H21" s="1"/>
    </row>
    <row r="22" spans="2:8" x14ac:dyDescent="0.3">
      <c r="B22" s="4" t="s">
        <v>37</v>
      </c>
      <c r="C22" s="4"/>
      <c r="D22" s="4"/>
      <c r="E22" s="12">
        <v>0</v>
      </c>
      <c r="F22" s="12">
        <v>0</v>
      </c>
      <c r="G22" s="12"/>
      <c r="H22" s="1"/>
    </row>
    <row r="23" spans="2:8" x14ac:dyDescent="0.3">
      <c r="B23" s="4" t="s">
        <v>13</v>
      </c>
      <c r="C23" s="4"/>
      <c r="D23" s="4"/>
      <c r="E23" s="12">
        <v>648833450</v>
      </c>
      <c r="F23" s="12">
        <v>648833450</v>
      </c>
      <c r="G23" s="12"/>
      <c r="H23" s="1"/>
    </row>
    <row r="24" spans="2:8" ht="15.6" x14ac:dyDescent="0.4">
      <c r="B24" s="14" t="s">
        <v>33</v>
      </c>
      <c r="C24" s="8"/>
      <c r="D24" s="8"/>
      <c r="E24" s="15">
        <f>SUM(E22:E23)</f>
        <v>648833450</v>
      </c>
      <c r="F24" s="15">
        <f>SUM(F22:F23)</f>
        <v>648833450</v>
      </c>
      <c r="G24" s="15"/>
      <c r="H24" s="1"/>
    </row>
    <row r="25" spans="2:8" ht="17.399999999999999" x14ac:dyDescent="0.45">
      <c r="B25" s="3" t="s">
        <v>18</v>
      </c>
      <c r="C25" s="4"/>
      <c r="D25" s="4"/>
      <c r="E25" s="12"/>
      <c r="F25" s="12"/>
      <c r="G25" s="12"/>
      <c r="H25" s="1"/>
    </row>
    <row r="26" spans="2:8" x14ac:dyDescent="0.3">
      <c r="B26" s="4" t="s">
        <v>38</v>
      </c>
      <c r="C26" s="4"/>
      <c r="D26" s="4"/>
      <c r="E26" s="12">
        <v>438726390</v>
      </c>
      <c r="F26" s="12">
        <v>438726390</v>
      </c>
      <c r="G26" s="12"/>
    </row>
    <row r="27" spans="2:8" x14ac:dyDescent="0.3">
      <c r="B27" s="4" t="s">
        <v>35</v>
      </c>
      <c r="C27" s="4"/>
      <c r="D27" s="4"/>
      <c r="E27" s="12">
        <v>0</v>
      </c>
      <c r="F27" s="12">
        <v>0</v>
      </c>
      <c r="G27" s="12"/>
    </row>
    <row r="28" spans="2:8" x14ac:dyDescent="0.3">
      <c r="B28" s="16" t="s">
        <v>19</v>
      </c>
      <c r="C28" s="16"/>
      <c r="D28" s="16"/>
      <c r="E28" s="17">
        <f>SUM(E26:E27)</f>
        <v>438726390</v>
      </c>
      <c r="F28" s="17">
        <f>SUM(F26:F27)</f>
        <v>438726390</v>
      </c>
      <c r="G28" s="18"/>
    </row>
    <row r="29" spans="2:8" ht="17.399999999999999" x14ac:dyDescent="0.45">
      <c r="B29" s="19" t="s">
        <v>20</v>
      </c>
      <c r="C29" s="4"/>
      <c r="D29" s="4"/>
      <c r="E29" s="12"/>
      <c r="F29" s="12"/>
      <c r="G29" s="12"/>
    </row>
    <row r="30" spans="2:8" x14ac:dyDescent="0.3">
      <c r="B30" s="4" t="s">
        <v>21</v>
      </c>
      <c r="C30" s="4"/>
      <c r="D30" s="4"/>
      <c r="E30" s="12">
        <v>44642529</v>
      </c>
      <c r="F30" s="12">
        <v>44642529</v>
      </c>
      <c r="G30" s="12"/>
    </row>
    <row r="31" spans="2:8" ht="15.6" x14ac:dyDescent="0.4">
      <c r="B31" s="20" t="s">
        <v>32</v>
      </c>
      <c r="C31" s="14"/>
      <c r="D31" s="14"/>
      <c r="E31" s="15">
        <f>SUM(E30)</f>
        <v>44642529</v>
      </c>
      <c r="F31" s="15">
        <f>SUM(F30)</f>
        <v>44642529</v>
      </c>
      <c r="G31" s="15"/>
    </row>
    <row r="32" spans="2:8" ht="18.600000000000001" x14ac:dyDescent="0.45">
      <c r="B32" s="21" t="s">
        <v>15</v>
      </c>
      <c r="C32" s="21"/>
      <c r="D32" s="21"/>
      <c r="E32" s="22">
        <f>+E18+E24+E28+E31</f>
        <v>1674646295</v>
      </c>
      <c r="F32" s="22">
        <f>+F18+F24+F28+F31</f>
        <v>1674646295</v>
      </c>
      <c r="G32" s="4"/>
    </row>
    <row r="33" spans="2:7" x14ac:dyDescent="0.3">
      <c r="B33" s="4"/>
      <c r="C33" s="4"/>
      <c r="D33" s="4"/>
      <c r="E33" s="4"/>
      <c r="F33" s="4"/>
      <c r="G33" s="4"/>
    </row>
    <row r="34" spans="2:7" ht="17.399999999999999" x14ac:dyDescent="0.45">
      <c r="B34" s="13" t="s">
        <v>16</v>
      </c>
      <c r="C34" s="13"/>
      <c r="D34" s="13"/>
      <c r="E34" s="13"/>
      <c r="F34" s="4"/>
      <c r="G34" s="4"/>
    </row>
    <row r="35" spans="2:7" x14ac:dyDescent="0.3">
      <c r="B35" s="4"/>
      <c r="C35" s="4"/>
      <c r="D35" s="4"/>
      <c r="E35" s="4"/>
      <c r="F35" s="4"/>
      <c r="G35" s="4"/>
    </row>
    <row r="36" spans="2:7" x14ac:dyDescent="0.3">
      <c r="B36" s="11" t="s">
        <v>17</v>
      </c>
      <c r="C36" s="4"/>
      <c r="D36" s="4"/>
      <c r="E36" s="4"/>
      <c r="F36" s="4"/>
      <c r="G36" s="4"/>
    </row>
    <row r="37" spans="2:7" x14ac:dyDescent="0.3">
      <c r="B37" s="4"/>
      <c r="C37" s="4"/>
      <c r="D37" s="4"/>
      <c r="E37" s="12">
        <v>0</v>
      </c>
      <c r="F37" s="12">
        <v>0</v>
      </c>
      <c r="G37" s="12"/>
    </row>
    <row r="38" spans="2:7" ht="15.6" x14ac:dyDescent="0.4">
      <c r="B38" s="23" t="s">
        <v>29</v>
      </c>
      <c r="C38" s="14"/>
      <c r="D38" s="14"/>
      <c r="E38" s="15">
        <f>SUM(E37)</f>
        <v>0</v>
      </c>
      <c r="F38" s="15">
        <f>SUM(F37)</f>
        <v>0</v>
      </c>
      <c r="G38" s="18"/>
    </row>
    <row r="39" spans="2:7" ht="17.399999999999999" x14ac:dyDescent="0.45">
      <c r="B39" s="10" t="s">
        <v>24</v>
      </c>
      <c r="C39" s="4"/>
      <c r="D39" s="4"/>
      <c r="E39" s="12"/>
      <c r="F39" s="12"/>
      <c r="G39" s="12"/>
    </row>
    <row r="40" spans="2:7" x14ac:dyDescent="0.3">
      <c r="B40" s="39"/>
      <c r="C40" s="40"/>
      <c r="D40" s="41"/>
      <c r="E40" s="12"/>
      <c r="F40" s="12"/>
      <c r="G40" s="12"/>
    </row>
    <row r="41" spans="2:7" x14ac:dyDescent="0.3">
      <c r="B41" s="4" t="s">
        <v>25</v>
      </c>
      <c r="C41" s="4"/>
      <c r="D41" s="4"/>
      <c r="E41" s="12">
        <v>0</v>
      </c>
      <c r="F41" s="12">
        <v>0</v>
      </c>
      <c r="G41" s="12"/>
    </row>
    <row r="42" spans="2:7" x14ac:dyDescent="0.3">
      <c r="B42" s="4" t="s">
        <v>36</v>
      </c>
      <c r="C42" s="4"/>
      <c r="D42" s="4"/>
      <c r="E42" s="12">
        <v>0</v>
      </c>
      <c r="F42" s="12">
        <v>0</v>
      </c>
      <c r="G42" s="12"/>
    </row>
    <row r="43" spans="2:7" ht="15.6" x14ac:dyDescent="0.4">
      <c r="B43" s="24" t="s">
        <v>27</v>
      </c>
      <c r="C43" s="16"/>
      <c r="D43" s="16"/>
      <c r="E43" s="25">
        <f>SUM(E40:E42)</f>
        <v>0</v>
      </c>
      <c r="F43" s="25">
        <f>SUM(F40:F42)</f>
        <v>0</v>
      </c>
      <c r="G43" s="18"/>
    </row>
    <row r="44" spans="2:7" x14ac:dyDescent="0.3">
      <c r="B44" s="39"/>
      <c r="C44" s="40"/>
      <c r="D44" s="41"/>
      <c r="E44" s="12"/>
      <c r="F44" s="12"/>
      <c r="G44" s="12"/>
    </row>
    <row r="45" spans="2:7" x14ac:dyDescent="0.3">
      <c r="B45" s="4" t="s">
        <v>26</v>
      </c>
      <c r="C45" s="4"/>
      <c r="D45" s="4"/>
      <c r="E45" s="12">
        <v>764097012</v>
      </c>
      <c r="F45" s="12">
        <v>764097012</v>
      </c>
      <c r="G45" s="12"/>
    </row>
    <row r="46" spans="2:7" ht="15.6" x14ac:dyDescent="0.4">
      <c r="B46" s="24" t="s">
        <v>28</v>
      </c>
      <c r="C46" s="8"/>
      <c r="D46" s="8"/>
      <c r="E46" s="15">
        <f>SUM(E45)</f>
        <v>764097012</v>
      </c>
      <c r="F46" s="15">
        <f>SUM(F45)</f>
        <v>764097012</v>
      </c>
      <c r="G46" s="18"/>
    </row>
    <row r="47" spans="2:7" ht="17.399999999999999" x14ac:dyDescent="0.45">
      <c r="B47" s="19" t="s">
        <v>22</v>
      </c>
      <c r="C47" s="4"/>
      <c r="D47" s="4"/>
      <c r="E47" s="12"/>
      <c r="F47" s="12"/>
      <c r="G47" s="12"/>
    </row>
    <row r="48" spans="2:7" x14ac:dyDescent="0.3">
      <c r="B48" s="11" t="s">
        <v>17</v>
      </c>
      <c r="C48" s="4"/>
      <c r="D48" s="4"/>
      <c r="E48" s="34">
        <v>898487760</v>
      </c>
      <c r="F48" s="34">
        <v>898487760</v>
      </c>
      <c r="G48" s="12"/>
    </row>
    <row r="49" spans="2:7" hidden="1" x14ac:dyDescent="0.3">
      <c r="B49" s="11" t="s">
        <v>23</v>
      </c>
      <c r="C49" s="11"/>
      <c r="D49" s="11"/>
      <c r="E49" s="26">
        <v>0</v>
      </c>
      <c r="F49" s="26">
        <v>0</v>
      </c>
      <c r="G49" s="12"/>
    </row>
    <row r="50" spans="2:7" ht="15.6" x14ac:dyDescent="0.4">
      <c r="B50" s="14" t="s">
        <v>31</v>
      </c>
      <c r="C50" s="14"/>
      <c r="D50" s="14"/>
      <c r="E50" s="15">
        <f>SUM(E48:E49)</f>
        <v>898487760</v>
      </c>
      <c r="F50" s="15">
        <f>SUM(F48:F49)</f>
        <v>898487760</v>
      </c>
      <c r="G50" s="15"/>
    </row>
    <row r="51" spans="2:7" ht="15.6" x14ac:dyDescent="0.4">
      <c r="B51" s="14" t="s">
        <v>39</v>
      </c>
      <c r="C51" s="14"/>
      <c r="D51" s="14"/>
      <c r="E51" s="15">
        <f>SUM(E52:E54)</f>
        <v>489000000</v>
      </c>
      <c r="F51" s="15">
        <f>SUM(F52:F54)</f>
        <v>489000000</v>
      </c>
      <c r="G51" s="15"/>
    </row>
    <row r="52" spans="2:7" ht="15.6" x14ac:dyDescent="0.4">
      <c r="B52" s="42" t="s">
        <v>40</v>
      </c>
      <c r="C52" s="43"/>
      <c r="D52" s="44"/>
      <c r="E52" s="35">
        <v>402000000</v>
      </c>
      <c r="F52" s="35">
        <v>402000000</v>
      </c>
      <c r="G52" s="30"/>
    </row>
    <row r="53" spans="2:7" ht="15.6" x14ac:dyDescent="0.4">
      <c r="B53" s="42" t="s">
        <v>41</v>
      </c>
      <c r="C53" s="43"/>
      <c r="D53" s="44"/>
      <c r="E53" s="35">
        <v>34000000</v>
      </c>
      <c r="F53" s="35">
        <v>34000000</v>
      </c>
      <c r="G53" s="30"/>
    </row>
    <row r="54" spans="2:7" x14ac:dyDescent="0.3">
      <c r="B54" s="42" t="s">
        <v>42</v>
      </c>
      <c r="C54" s="43"/>
      <c r="D54" s="44"/>
      <c r="E54" s="36">
        <v>53000000</v>
      </c>
      <c r="F54" s="36">
        <v>53000000</v>
      </c>
      <c r="G54" s="12"/>
    </row>
    <row r="55" spans="2:7" ht="15.6" x14ac:dyDescent="0.4">
      <c r="B55" s="37" t="s">
        <v>43</v>
      </c>
      <c r="C55" s="32"/>
      <c r="D55" s="33"/>
      <c r="E55" s="38">
        <f>SUM(E56:E58)</f>
        <v>262605369</v>
      </c>
      <c r="F55" s="38">
        <f>SUM(F56:F58)</f>
        <v>262605369</v>
      </c>
      <c r="G55" s="12"/>
    </row>
    <row r="56" spans="2:7" x14ac:dyDescent="0.3">
      <c r="B56" s="31" t="s">
        <v>44</v>
      </c>
      <c r="C56" s="32"/>
      <c r="D56" s="33"/>
      <c r="E56" s="12">
        <v>196748712</v>
      </c>
      <c r="F56" s="12">
        <v>196748712</v>
      </c>
      <c r="G56" s="12"/>
    </row>
    <row r="57" spans="2:7" x14ac:dyDescent="0.3">
      <c r="B57" s="31" t="s">
        <v>45</v>
      </c>
      <c r="C57" s="32"/>
      <c r="D57" s="33"/>
      <c r="E57" s="12">
        <v>35720548</v>
      </c>
      <c r="F57" s="12">
        <v>35720548</v>
      </c>
      <c r="G57" s="12"/>
    </row>
    <row r="58" spans="2:7" x14ac:dyDescent="0.3">
      <c r="B58" s="31" t="s">
        <v>46</v>
      </c>
      <c r="C58" s="32"/>
      <c r="D58" s="33"/>
      <c r="E58" s="12">
        <v>30136109</v>
      </c>
      <c r="F58" s="12">
        <v>30136109</v>
      </c>
      <c r="G58" s="12"/>
    </row>
    <row r="59" spans="2:7" ht="17.399999999999999" x14ac:dyDescent="0.45">
      <c r="B59" s="27" t="s">
        <v>30</v>
      </c>
      <c r="C59" s="8"/>
      <c r="D59" s="8"/>
      <c r="E59" s="15">
        <f>+E38+E43+E46+E50+E51+E55</f>
        <v>2414190141</v>
      </c>
      <c r="F59" s="15">
        <f>+F38+F43+F46+F50+F51+F55</f>
        <v>2414190141</v>
      </c>
      <c r="G59" s="18"/>
    </row>
    <row r="60" spans="2:7" x14ac:dyDescent="0.3">
      <c r="B60" s="39"/>
      <c r="C60" s="40"/>
      <c r="D60" s="41"/>
      <c r="E60" s="12"/>
      <c r="F60" s="12"/>
      <c r="G60" s="12"/>
    </row>
    <row r="61" spans="2:7" ht="16.2" x14ac:dyDescent="0.4">
      <c r="B61" s="28" t="s">
        <v>34</v>
      </c>
      <c r="C61" s="28"/>
      <c r="D61" s="28"/>
      <c r="E61" s="29">
        <f>+E32+E59</f>
        <v>4088836436</v>
      </c>
      <c r="F61" s="29">
        <f>+F32+F59</f>
        <v>4088836436</v>
      </c>
      <c r="G61" s="12"/>
    </row>
    <row r="62" spans="2:7" x14ac:dyDescent="0.3">
      <c r="E62" s="1"/>
      <c r="F62" s="1"/>
      <c r="G62" s="1"/>
    </row>
    <row r="63" spans="2:7" x14ac:dyDescent="0.3">
      <c r="E63" s="1"/>
      <c r="F63" s="1"/>
      <c r="G63" s="1"/>
    </row>
  </sheetData>
  <mergeCells count="6">
    <mergeCell ref="B52:D52"/>
    <mergeCell ref="B53:D53"/>
    <mergeCell ref="B54:D54"/>
    <mergeCell ref="B40:D40"/>
    <mergeCell ref="B44:D44"/>
    <mergeCell ref="B60:D60"/>
  </mergeCells>
  <pageMargins left="0.51181102362204722" right="0.31496062992125984" top="0.74803149606299213" bottom="0.74803149606299213" header="0.31496062992125984" footer="0.31496062992125984"/>
  <pageSetup paperSize="9" scale="8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caa2vYBe6fBD49m7SRBvCliu4LGdKy4epYbRf0u5KYo=</DigestValue>
    </Reference>
    <Reference Type="http://www.w3.org/2000/09/xmldsig#Object" URI="#idOfficeObject">
      <DigestMethod Algorithm="http://www.w3.org/2001/04/xmlenc#sha256"/>
      <DigestValue>DX9W84ThcHxcfJ7GAzFVcaEP0et5Tg1AwvXJMM0ER7A=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s2IH0zCxQYKBbn/d0/eq95nuMYsNEhJceYZjs7GXB7s=</DigestValue>
    </Reference>
    <Reference Type="http://www.w3.org/2000/09/xmldsig#Object" URI="#idValidSigLnImg">
      <DigestMethod Algorithm="http://www.w3.org/2001/04/xmlenc#sha256"/>
      <DigestValue>UGTMCfwqJ+SKTXNBmXWV+jSvKMEuNzn4v22fbVvAX6I=</DigestValue>
    </Reference>
    <Reference Type="http://www.w3.org/2000/09/xmldsig#Object" URI="#idInvalidSigLnImg">
      <DigestMethod Algorithm="http://www.w3.org/2001/04/xmlenc#sha256"/>
      <DigestValue>B2aaimnbLmh6ipxaz3l4KZdnHu/XNGEvYNY6v9bO31A=</DigestValue>
    </Reference>
  </SignedInfo>
  <SignatureValue>O0wV/udue5VYFpHxnjEc0pf4ByRaoFJHs8E2m0O8HRjPbFcmnYVF2KClKinWBtQCYFOn6Kkcrf2e
MxGbckXlhh9+RrPYNnQgq3pKD4+Ulhd45lTRBmTj+7vyLOnRDTSaeL9f9d7Rl6MwCkjzMJuYvJgh
T1VkyhbXxo2lfXuPGbNODAQxFkik7SKEHz+7SEiApiE9NKBSVc9EtZovi2QxLFtissGzDIrYoa9N
A+PiCUswmNSxtHYTO8ybNQfegVal8aNxYJ0B0BszPylGsQcJawDBJr9A3d1PkaolelGTjd1hBq+T
EJlD8NVDiXRi9G5/OIqVJNI2F6ZgNB1hEQgMqg==</SignatureValue>
  <KeyInfo>
    <X509Data>
      <X509Certificate>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/8Nje6F/1I3EGWgT4aqfvZ3QztOJTPnj+Hi/819wKoZM95JAV6UgZF/tGTsVPB5wdSKZb24fleFZc3n69Gi1f7O6iYP521QLTM83RjHdIrE3PRUuah3KcYTDe4d6CNL+s8QAW0Gxw18HCBahzbIhnbWGZWQwTIv5ESuN71DmHYv2rfUgBdkd4PNSZe/zOJV4hqdup/uyoma3yf4JZfzXHEZ4FksgvW9luZBnu+3zhqrH8Mr0BVV+vFzkH+X5g9Ps45nrhU8bvPQGvakfVl7Ho92iYTaQgVu3WX90ckKDR0X0N3YCkQHAPo3fWMRE6slvbWg/zV36knKX8Nw/5WwIDAQABo4IDgjCCA34wDAYDVR0TAQH/BAIwADAOBgNVHQ8BAf8EBAMCBeAwKgYDVR0lAQH/BCAwHgYIKwYBBQUHAwEGCCsGAQUFBwMCBggrBgEFBQcDBDAdBgNVHQ4EFgQURKdm+lUaxomJcLuYkZyEEFdcVx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3NhdWxyaW9zcmFtaXJlek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/gqKC8nTSyvVHafaWK85cGfKikClr2Lj5Ocil/vx6GSGwcxQgjr8dKWec4qn+3dODhXlfL3rZYoyD2ksrgAA6T52cwLZRk4Uv39G7gYmyImTy8pvj8IwV9YyreXcabA1pzOQGUD3MY8i2n5F9h66O5WS95UNftaADwhihPje/U3qUEyXS4kxMutBvil9Ilqn0rqUJwq4P48bKOZ0iZgGMrP0W/pFpk2Fn8NWomu7sw/+DJBh2hPo76FwHmVpo90lqWv5pX4OntI109ove7oN+X5JhX+MBhcHUWb6tGxersKakEi5t3JghZY94Hps7twgRReLr3C4daqh8UnKRoBb2H1NmsMjj2PKWskUkvX0velNN1CXQ3rjhXNGlFugv00ArXy6/5qTrY/PF6WbkOKrNyzZA4n7AIFgkFpHNUkD9AotgQVo3Tj8LRxBF2D9dG401++SHCJ14Oo5l8afqaqeIcdMz9FbJlVW5STnPaxEpqAW0qCebtyw4hzeyHpQQiDxTIejcZAqqRcgaFkrFmqppwz1YAVLbt1d+FGDvdmXmyfxgvhhrC2LhUu8ezzLE5lGju/20OJLIxUTyXsBF7RVi6swVYLyR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leqHGHSQn2oddluGZHmzdGcsIjjCZD8GsaQh1L+S/Eo=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qRVbEeiSZ89gXEhR7RAAoVskpFbkKNWPpYFXghr9swU=</DigestValue>
      </Reference>
      <Reference URI="/xl/media/image1.emf?ContentType=image/x-emf">
        <DigestMethod Algorithm="http://www.w3.org/2001/04/xmlenc#sha256"/>
        <DigestValue>lf09nWhpn3Z3v0n/eWjsj4A4TCwqE10jITcwO8adMPY=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IQ0nsaaXEG5O3ZCeula6zLD1E+ytczQ8ttHvjKdT+l0=</DigestValue>
      </Reference>
      <Reference URI="/xl/styles.xml?ContentType=application/vnd.openxmlformats-officedocument.spreadsheetml.styles+xml">
        <DigestMethod Algorithm="http://www.w3.org/2001/04/xmlenc#sha256"/>
        <DigestValue>ypwOi8fS1YZPl0/tVqZBv4RaMbZFokRTZsbP5a8mAXQ=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CfpcbqInztcggghM6ySN8jHmcydpXgvaEAugDJpJtc8=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e2FP/BXK5G9QC0EghVV1mqMZlw/pc5hqypR/9WgM0D8=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2023-05-22T16:23:09Z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{778FDC22-5D5E-4CC6-9172-F9D46C25821F}</SetupID>
          <SignatureText>SAUL RIOS RAMIREZ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2023-05-22T16:23:09Z</xd:SigningTime>
          <xd:SigningCertificate>
            <xd:Cert>
              <xd:CertDigest>
                <DigestMethod Algorithm="http://www.w3.org/2001/04/xmlenc#sha256"/>
                <DigestValue>f3hH1MTyPQLesACBfz6Q6VVPyH+heKks6LrNxxoHg1M=</DigestValue>
              </xd:CertDigest>
              <xd:IssuerSerial>
                <X509IssuerName>C=PY, O=DOCUMENTA S.A., CN=CA-DOCUMENTA S.A., SERIALNUMBER=RUC 80050172-1</X509IssuerName>
                <X509SerialNumber>6878581459079655743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g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MKay/38AAAAwprL/fwAATDuJsv9/AAAAAKgN+H8AAJHR+bH/fwAAMBaoDfh/AABMO4my/38AAMgWAAAAAAAAQAAAwP9/AAAAAKgN+H8AAGHU+bH/fwAABAAAAAAAAAAwFqgN+H8AALCzD5iyAAAATDuJsgAAAABIAAAAAAAAAEw7ibL/fwAAqDOmsv9/AACAP4my/38AAAEAAAAAAAAA/mSJsv9/AAAAAKgN+H8AAAAAAAAAAAAAAAAAAAAAAAAAAAAAAAAAABCeaz8VAgAAyzAfDfh/AACQtA+YsgAAACm1D5iyAAAAAAAAAAAAAAAAAAAAZHYACAAAAAAlAAAADAAAAAEAAAAYAAAADAAAAAAAAAASAAAADAAAAAEAAAAeAAAAGAAAAPUAAAAFAAAAMgEAABYAAAAlAAAADAAAAAEAAABUAAAAhAAAAPYAAAAFAAAAMAEAABUAAAABAAAAVVWPQSa0j0H2AAAABQAAAAkAAABMAAAAAAAAAAAAAAAAAAAA//////////9gAAAAMgAy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IAqFPRUCAAAAAAAAAAAAAAEAAAAVAgAA0G5FDfh/AAAAAAAAAAAAAFBAqA34fwAACQAAAAEAAAAJAAAAAAAAAAAAAAAAAAAAAAAAAAAAAAAP9188bNwAABEAAAAAAAAAgAQSTBUCAACQN6VPFQIAABCeaz8VAgAAkNMPmAAAAAAAAAAAAAAAAAcAAAAAAAAAAAAAAAAAAADM0g+YsgAAAAnTD5iyAAAA0c0bDfh/AAAAAAAAAAAAADBLhvoAAAAAgAQSTBUCAAAAAAAAAAAAABCeaz8VAgAAyzAfDfh/AABw0g+YsgAAAAnTD5iyAAAAYMalPxU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II9FQIAAAIAAAAVAgAAKAAAAAAAAADQbkUN+H8AAAAAAAAAAAAAODN4sf9/AAD/////AgAAALClwVYVAgAAAAAAAAAAAAAAAAAAAAAAAC+WXzxs3AAAAAAAAAAAAAAAAAAA/38AAOD///8AAAAAEJ5rPxUCAADIsg+YAAAAAAAAAAAAAAAABgAAAAAAAAAAAAAAAAAAAOyxD5iyAAAAKbIPmLIAAADRzRsN+H8AAAEAAAAAAAAAcGYKUwAAAABYap+x/38AADCbwVYVAgAAEJ5rPxUCAADLMB8N+H8AAJCxD5iyAAAAKbIPmLIAAABglCFTFQ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AAMkKAAACmAcfptkbDfh/AABR5qCInWEAANBuRQ34fwAAAAAAAAAAAABy7zhMFQIAAAsAAAAAAAAAc+84TBUCAAAAAAAAAAAAAAAAAAAAAAAA/4hfPGzcAABAuA+YsgAAAAcAAAAAAgAA7P///wAAAAAQnms/FQIAAPizD5gAAAAAAAAAAAAAAAAJAAAAAAAAAAAAAAAAAAAAHLMPmLIAAABZsw+YsgAAANHNGw34fwAAAQAAAAAAAABgggpTAAAAAFhqn7H/fwAA0IjBVhUCAAAQnms/FQIAAMswHw34fwAAwLIPmLIAAABZsw+YsgAAANCWIVMVAgAAAAAAAG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MKay/38AAAAwprL/fwAATDuJsv9/AAAAAKgN+H8AAJHR+bH/fwAAMBaoDfh/AABMO4my/38AAMgWAAAAAAAAQAAAwP9/AAAAAKgN+H8AAGHU+bH/fwAABAAAAAAAAAAwFqgN+H8AALCzD5iyAAAATDuJsgAAAABIAAAAAAAAAEw7ibL/fwAAqDOmsv9/AACAP4my/38AAAEAAAAAAAAA/mSJsv9/AAAAAKgN+H8AAAAAAAAAAAAAAAAAAAAAAAAAAAAAAAAAABCeaz8VAgAAyzAfDfh/AACQtA+YsgAAACm1D5iy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AqFPRUCAAAAAAAAAAAAAAEAAAAVAgAA0G5FDfh/AAAAAAAAAAAAAFBAqA34fwAACQAAAAEAAAAJAAAAAAAAAAAAAAAAAAAAAAAAAAAAAAAP9188bNwAABEAAAAAAAAAgAQSTBUCAACQN6VPFQIAABCeaz8VAgAAkNMPmAAAAAAAAAAAAAAAAAcAAAAAAAAAAAAAAAAAAADM0g+YsgAAAAnTD5iyAAAA0c0bDfh/AAAAAAAAAAAAADBLhvoAAAAAgAQSTBUCAAAAAAAAAAAAABCeaz8VAgAAyzAfDfh/AABw0g+YsgAAAAnTD5iyAAAAYMalPxU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II9FQIAAAIAAAAVAgAAKAAAAAAAAADQbkUN+H8AAAAAAAAAAAAAODN4sf9/AAD/////AgAAALClwVYVAgAAAAAAAAAAAAAAAAAAAAAAAC+WXzxs3AAAAAAAAAAAAAAAAAAA/38AAOD///8AAAAAEJ5rPxUCAADIsg+YAAAAAAAAAAAAAAAABgAAAAAAAAAAAAAAAAAAAOyxD5iyAAAAKbIPmLIAAADRzRsN+H8AAAEAAAAAAAAAcGYKUwAAAABYap+x/38AADCbwVYVAgAAEJ5rPxUCAADLMB8N+H8AAJCxD5iyAAAAKbIPmLIAAABglCFTFQ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AAAMkKAAACmAcfptkbDfh/AABR5qCInWEAANBuRQ34fwAAAAAAAAAAAABy7zhMFQIAAAsAAAAAAAAAc+84TBUCAAAAAAAAAAAAAAAAAAAAAAAA/4hfPGzcAABAuA+YsgAAAAcAAAAAAgAA7P///wAAAAAQnms/FQIAAPizD5gAAAAAAAAAAAAAAAAJAAAAAAAAAAAAAAAAAAAAHLMPmLIAAABZsw+YsgAAANHNGw34fwAAAQAAAAAAAABgggpTAAAAAFhqn7H/fwAA0IjBVhUCAAAQnms/FQIAAMswHw34fwAAwLIPmLIAAABZsw+YsgAAANCWIVMVAgAAAAAAAG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 al 31-12-2022</vt:lpstr>
      <vt:lpstr>'Informe de Deudas al 31-12-2022'!Área_de_impresión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2023-05-19T18:35:59Z</cp:lastPrinted>
  <dcterms:created xsi:type="dcterms:W3CDTF">2021-09-08T13:08:32Z</dcterms:created>
  <dcterms:modified xsi:type="dcterms:W3CDTF">2023-05-22T16:22:59Z</dcterms:modified>
</cp:coreProperties>
</file>